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-mosh-5\Desktop\براورد 1404\مناقصه\قزوین404\"/>
    </mc:Choice>
  </mc:AlternateContent>
  <xr:revisionPtr revIDLastSave="0" documentId="13_ncr:1_{E85DFCD3-B766-46FB-ABC2-3FC3573052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E8" i="1" l="1"/>
  <c r="E9" i="1"/>
  <c r="F7" i="1"/>
  <c r="F8" i="1"/>
  <c r="F9" i="1"/>
  <c r="F10" i="1"/>
  <c r="F11" i="1"/>
  <c r="F12" i="1"/>
  <c r="F6" i="1" l="1"/>
  <c r="F13" i="1" l="1"/>
</calcChain>
</file>

<file path=xl/sharedStrings.xml><?xml version="1.0" encoding="utf-8"?>
<sst xmlns="http://schemas.openxmlformats.org/spreadsheetml/2006/main" count="18" uniqueCount="18">
  <si>
    <t>شرح خدمات</t>
  </si>
  <si>
    <t>ردیف</t>
  </si>
  <si>
    <t>تعداد و نرخ پایه</t>
  </si>
  <si>
    <t>تعداد</t>
  </si>
  <si>
    <t>نرخ پایه هر خدمت</t>
  </si>
  <si>
    <t>تعویض کنتور با قطر مساوی یا بیشتر از 2 اینچ (فقره) بر اساس پیوست شماره1</t>
  </si>
  <si>
    <t>لوله گذاری با قطر 2 اینچ و به بالاتر (متر) بر اساس پیوست شماره1</t>
  </si>
  <si>
    <t>کلیه عملیات اجرائی با حفاری شامل: اصلاح انشعاب 50% و انتقال کنتور جهت پرداخت به مامورین فنی و حفار بر اساس پیوست شماره1</t>
  </si>
  <si>
    <t xml:space="preserve"> (ریال) مبلغ کل  </t>
  </si>
  <si>
    <t>مبلغ کل پیشنهادی  (ریال)</t>
  </si>
  <si>
    <t xml:space="preserve">              مقادیر اجرای کار  (پیوست شماره 1) </t>
  </si>
  <si>
    <r>
      <rPr>
        <sz val="12"/>
        <color theme="1"/>
        <rFont val="B Nazanin"/>
        <charset val="178"/>
      </rPr>
      <t>جمع کل</t>
    </r>
    <r>
      <rPr>
        <sz val="8"/>
        <color theme="1"/>
        <rFont val="B Nazanin"/>
        <charset val="178"/>
      </rPr>
      <t xml:space="preserve"> </t>
    </r>
  </si>
  <si>
    <t>نرخ پیشنهادی (ریال)</t>
  </si>
  <si>
    <t>کلیه عملیات اجرائی بدون حفاری (شامل: اصلاح انشعاب 20%، تعویض کنتور با قطر کمتر از 2 اینچ ، مرئی سازی شیر قطع و وصل،آزمایش کنتور، ورفع انشعاب غیر مجاز بدون عملیات حفاری) جهت پرداخت به مامورین فنی و حفار بر اساس پیوست شماره1</t>
  </si>
  <si>
    <t>قطع و وصل انشعاب مشترکین بدهکار )عدم قرائت .عدم وصول .تخلیه مخروبه و.... طبق لیست تایید شده کار فرما { داخل محفظه کنتور شیر سوئیچی }</t>
  </si>
  <si>
    <t>کلیه عملیات اجرائی باحفاری دو  انشعابی با کلکتور و بالاتر به ازای هر انشعاب ( اجرای کلکتور جزئی از انشعاب میباشد )</t>
  </si>
  <si>
    <r>
      <t xml:space="preserve">کلیه عملیات اجرائی با </t>
    </r>
    <r>
      <rPr>
        <u/>
        <sz val="8"/>
        <color theme="1"/>
        <rFont val="B Nazanin"/>
        <charset val="178"/>
      </rPr>
      <t>حفاری</t>
    </r>
    <r>
      <rPr>
        <sz val="8"/>
        <color theme="1"/>
        <rFont val="B Nazanin"/>
        <charset val="178"/>
      </rPr>
      <t xml:space="preserve"> (شامل: نصب انشعاب آب  تک رشته ( یک انشعاب )  و فاضلاب، تغییر قطر، انتقال انشعاب، اصلاح انشعاب کامل ، جمع آوری انشعابات دائم، جمع آوری و رفع انشعابات غیر مجاز از کمربند با عملیات حفاری) جهت پرداخت به مامورین فنی و حفار بر اساس پیوست شماره1</t>
    </r>
  </si>
  <si>
    <t xml:space="preserve">         جدول مقادیر کار امور مشترکین شهرستان قزوین در سال 1404 برای مدت 12 ماه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</si>
</sst>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_-* #,##0\-;_-* &quot;-&quot;_-;_-@_-"/>
    <numFmt numFmtId="165" formatCode="_-* #,##0.00_-;_-* #,##0.00\-;_-* &quot;-&quot;??_-;_-@_-"/>
    <numFmt numFmtId="166" formatCode="#,##0_ ;\-#,##0\ "/>
  </numFmts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sz val="8"/>
      <color theme="1"/>
      <name val="B Nazanin"/>
      <charset val="178"/>
    </font>
    <font>
      <b/>
      <sz val="8"/>
      <color theme="1"/>
      <name val="B Nazanin"/>
      <charset val="178"/>
    </font>
    <font>
      <sz val="11"/>
      <color theme="1"/>
      <name val="Arial"/>
      <family val="2"/>
      <charset val="178"/>
      <scheme val="minor"/>
    </font>
    <font>
      <u/>
      <sz val="8"/>
      <color theme="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B Nazanin"/>
      <charset val="178"/>
    </font>
    <font>
      <b/>
      <sz val="9"/>
      <color theme="1"/>
      <name val="B Nazanin"/>
      <charset val="178"/>
    </font>
    <font>
      <b/>
      <sz val="10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166" fontId="1" fillId="0" borderId="0" xfId="1" applyNumberFormat="1" applyFont="1" applyBorder="1" applyAlignment="1">
      <alignment horizontal="center" vertical="center" wrapText="1" readingOrder="2"/>
    </xf>
    <xf numFmtId="166" fontId="1" fillId="0" borderId="1" xfId="1" applyNumberFormat="1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justify" vertical="center" wrapText="1" readingOrder="2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top" readingOrder="2"/>
    </xf>
    <xf numFmtId="0" fontId="0" fillId="0" borderId="0" xfId="0" applyAlignment="1">
      <alignment horizontal="center" vertical="top" readingOrder="2"/>
    </xf>
    <xf numFmtId="0" fontId="1" fillId="0" borderId="5" xfId="0" applyFont="1" applyBorder="1" applyAlignment="1">
      <alignment readingOrder="2"/>
    </xf>
    <xf numFmtId="0" fontId="9" fillId="0" borderId="5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166" fontId="1" fillId="0" borderId="8" xfId="0" applyNumberFormat="1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 readingOrder="2"/>
    </xf>
    <xf numFmtId="166" fontId="1" fillId="0" borderId="0" xfId="0" applyNumberFormat="1" applyFont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readingOrder="2"/>
    </xf>
    <xf numFmtId="164" fontId="1" fillId="0" borderId="1" xfId="1" applyNumberFormat="1" applyFont="1" applyBorder="1" applyAlignment="1">
      <alignment horizontal="right" vertical="center" wrapText="1" indent="2" readingOrder="2"/>
    </xf>
    <xf numFmtId="166" fontId="0" fillId="0" borderId="0" xfId="0" applyNumberFormat="1"/>
    <xf numFmtId="0" fontId="6" fillId="0" borderId="2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readingOrder="2"/>
    </xf>
    <xf numFmtId="0" fontId="6" fillId="0" borderId="4" xfId="0" applyFont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readingOrder="2"/>
    </xf>
    <xf numFmtId="0" fontId="6" fillId="0" borderId="6" xfId="0" applyFont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187920</xdr:colOff>
      <xdr:row>13</xdr:row>
      <xdr:rowOff>238136</xdr:rowOff>
    </xdr:from>
    <xdr:to>
      <xdr:col>7</xdr:col>
      <xdr:colOff>907058</xdr:colOff>
      <xdr:row>17</xdr:row>
      <xdr:rowOff>27485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48786523" y="8590828"/>
          <a:ext cx="3283561" cy="67773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fa-IR" sz="1100">
              <a:cs typeface="B Nazanin" pitchFamily="2" charset="-78"/>
            </a:rPr>
            <a:t>نام ، امضاء و مهر شرکت پیشنهاد دهنده:</a:t>
          </a:r>
        </a:p>
      </xdr:txBody>
    </xdr:sp>
    <xdr:clientData/>
  </xdr:twoCellAnchor>
  <xdr:oneCellAnchor>
    <xdr:from>
      <xdr:col>1</xdr:col>
      <xdr:colOff>18317</xdr:colOff>
      <xdr:row>33</xdr:row>
      <xdr:rowOff>4715</xdr:rowOff>
    </xdr:from>
    <xdr:ext cx="6512438" cy="487630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960962079" y="11835519"/>
          <a:ext cx="6512438" cy="4876303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>
          <a:noAutofit/>
        </a:bodyPr>
        <a:lstStyle/>
        <a:p>
          <a:pPr rtl="1"/>
          <a:r>
            <a:rPr lang="fa-I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مقدمه شرح برخی از مقادیر اجرای کار:</a:t>
          </a:r>
          <a:r>
            <a:rPr lang="ar-S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 </a:t>
          </a:r>
          <a:endParaRPr lang="fa-IR">
            <a:effectLst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در ردیف نصب انشعاب آب مواردی از قبیل: 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اجرای کلکتور و.......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جزء لاینفک فروش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 نصب 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انشعاب آب می باشد.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 در ردیف نصب انشعاب تکی منظور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تک رشته انشعاب بدون نیاز به اجرای کلکتور میباشد بدیهی است هر گونه نصب انشعاب بروی کلکتور با مبالغ در نظر گرفته در ردیف خاص خودش قابل پرداخت میباشد و هزینه مجزا جهت اجرای کلکتور پرداخت نخواهد شد . </a:t>
          </a: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در صور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تی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که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اصلاح انشعاب بصورت کامل انجام نگردد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اگر اصلاح انشعاب (تعویض یک یا چند قطعه) با عملیات حفاری صورت گیرد 50% از مبلغ  اصلاح انشعاب کامل و در صورتیکه اصلاح انشعاب (تعویض یک یا چند قطعه) بدون عملیات حفاری صورت گیرد 20% از مبلغ اصلاح انشعاب کامل به پیمانکار قابل پرداخت خواهد بود. </a:t>
          </a:r>
          <a:endParaRPr lang="fa-IR">
            <a:effectLst/>
          </a:endParaRPr>
        </a:p>
        <a:p>
          <a:pPr rtl="1"/>
          <a:r>
            <a:rPr lang="ar-SA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4 </a:t>
          </a:r>
          <a:r>
            <a:rPr lang="fa-IR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در مرئی سازی شیر قطع و وصل منظور شیر تلسکوپی قطع وصل خارج از حوضچه کنتور میباشد/ و در صورت نیاز به اصلاح از محل 50% قابل پرداخت میباشد   </a:t>
          </a:r>
          <a:endParaRPr lang="fa-IR">
            <a:solidFill>
              <a:srgbClr val="FF0000"/>
            </a:solidFill>
            <a:effectLst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 در بحث جمع آوری انشعابات غیر مجاز،  پیمانکار می بایست بر اساس دستورالعمل تبدیل انشعابات غیر مجاز به غیر دائم عمل نموده و انشعاب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را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به شکل استاندارد نصب نماید.</a:t>
          </a:r>
          <a:endParaRPr lang="fa-IR">
            <a:effectLst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 مواردی  از قبی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شناسائی انشعابات غیر مجاز و شناسـائی آب آزاد که  آیتـمی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درجدول فوق ندارند،  برابر دستورالعمل ابلاغی شرکت به نیروهای پیمانکار قابل پرداخت می باشد.  </a:t>
          </a:r>
          <a:endParaRPr lang="fa-IR">
            <a:effectLst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 انشعابات غیر مجاز بصورت پشت کنتوری،  دستکاری در کنتور،  نصب پمپ ، دستکاری در انشـعاب و ... در صورت رفع مشـکل با انجام عملیات    حفاری از محل ردیف3 و بدون انجام عملیات حفاری از محل ردیف4 جدول مقادیر اجرای کار به پیمانکار قابل پرداخت خواهد بود. </a:t>
          </a:r>
          <a:endParaRPr lang="fa-IR">
            <a:effectLst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6- پرداخت آیتم مربوط به جمع آوری انشعابات دائم،  منوط به انجام عملیات حفاری و تحویل داغی لوازم انشعاب به اداره امور مشترکین می باشد       ضمناً پرداخت هزینه این آیتم به پیمانکار منوط به انجام عملیات دفتری تهاتر با مالی و ثبت در سیستم می باشد. </a:t>
          </a:r>
          <a:endParaRPr lang="fa-IR">
            <a:effectLst/>
          </a:endParaRPr>
        </a:p>
        <a:p>
          <a:pPr marL="0" marR="0" lvl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7- شهرهای تحت پوشش شامل: 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شهرهای </a:t>
          </a:r>
          <a:r>
            <a:rPr lang="fa-I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شهرهای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قـزوین، اقبـالیه، محمودآباد، چوبیندر ، خیـرآباد ، کوهیـن ، ناصـرآباد، دانـش و روستاهای تحت پوشش</a:t>
          </a:r>
          <a:r>
            <a:rPr lang="fa-I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می باشد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منظور از شهرهای زیر مجموعه آن دسته از شهرهائی است که در اختیار سایر پیمانکاران امور مشترکین می باشد.                                         </a:t>
          </a:r>
          <a:endParaRPr lang="fa-IR">
            <a:effectLst/>
          </a:endParaRPr>
        </a:p>
        <a:p>
          <a:pPr rtl="1"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8- در صورتی که مرئی سازی شیر قطع و وصل مشـترکین (شیر تلسکوپی )با عملیـات حفاری صورت گیرد پس از ثبـت در سیستم با عنوان اصلاح انشـعاب 50   %    از محل ردیف 3 جدول فوق قابل پرداخت خواهد بود.                                                                                                                         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fa-IR">
            <a:effectLst/>
          </a:endParaRPr>
        </a:p>
        <a:p>
          <a:pPr rtl="1"/>
          <a:endParaRPr lang="fa-IR">
            <a:effectLst/>
            <a:cs typeface="B Nazanin" panose="00000400000000000000" pitchFamily="2" charset="-78"/>
          </a:endParaRPr>
        </a:p>
        <a:p>
          <a:pPr rtl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B Nazanin" panose="00000400000000000000" pitchFamily="2" charset="-78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Nazanin" panose="00000400000000000000" pitchFamily="2" charset="-78"/>
            </a:rPr>
            <a:t> </a:t>
          </a:r>
          <a:endParaRPr lang="fa-IR" sz="1100">
            <a:cs typeface="B Nazanin" panose="00000400000000000000" pitchFamily="2" charset="-7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1"/>
  <sheetViews>
    <sheetView rightToLeft="1" tabSelected="1" topLeftCell="B31" zoomScale="202" zoomScaleNormal="202" workbookViewId="0">
      <selection activeCell="B13" sqref="B13:E13"/>
    </sheetView>
  </sheetViews>
  <sheetFormatPr defaultRowHeight="14.25" x14ac:dyDescent="0.2"/>
  <cols>
    <col min="1" max="1" width="2" customWidth="1"/>
    <col min="2" max="2" width="4" customWidth="1"/>
    <col min="3" max="3" width="27.375" style="8" customWidth="1"/>
    <col min="4" max="4" width="9.25" customWidth="1"/>
    <col min="5" max="5" width="14.5" style="6" customWidth="1"/>
    <col min="6" max="6" width="14.625" customWidth="1"/>
    <col min="7" max="7" width="7.5" customWidth="1"/>
    <col min="8" max="8" width="9.125" customWidth="1"/>
    <col min="9" max="9" width="9" customWidth="1"/>
    <col min="10" max="10" width="14.375" bestFit="1" customWidth="1"/>
  </cols>
  <sheetData>
    <row r="1" spans="2:10" ht="15" thickBot="1" x14ac:dyDescent="0.25"/>
    <row r="2" spans="2:10" ht="22.5" customHeight="1" x14ac:dyDescent="0.2">
      <c r="B2" s="22" t="s">
        <v>10</v>
      </c>
      <c r="C2" s="23"/>
      <c r="D2" s="23"/>
      <c r="E2" s="23"/>
      <c r="F2" s="23"/>
      <c r="G2" s="23"/>
      <c r="H2" s="24"/>
    </row>
    <row r="3" spans="2:10" ht="28.5" customHeight="1" x14ac:dyDescent="0.45">
      <c r="B3" s="11"/>
      <c r="C3" s="27" t="s">
        <v>17</v>
      </c>
      <c r="D3" s="27"/>
      <c r="E3" s="27"/>
      <c r="F3" s="27"/>
      <c r="G3" s="27"/>
      <c r="H3" s="28"/>
    </row>
    <row r="4" spans="2:10" ht="21" customHeight="1" x14ac:dyDescent="0.2">
      <c r="B4" s="31" t="s">
        <v>1</v>
      </c>
      <c r="C4" s="29" t="s">
        <v>0</v>
      </c>
      <c r="D4" s="29" t="s">
        <v>2</v>
      </c>
      <c r="E4" s="29"/>
      <c r="F4" s="29"/>
      <c r="G4" s="29" t="s">
        <v>12</v>
      </c>
      <c r="H4" s="30" t="s">
        <v>9</v>
      </c>
    </row>
    <row r="5" spans="2:10" ht="34.5" customHeight="1" x14ac:dyDescent="0.2">
      <c r="B5" s="31"/>
      <c r="C5" s="29"/>
      <c r="D5" s="5" t="s">
        <v>3</v>
      </c>
      <c r="E5" s="5" t="s">
        <v>4</v>
      </c>
      <c r="F5" s="5" t="s">
        <v>8</v>
      </c>
      <c r="G5" s="29"/>
      <c r="H5" s="30"/>
    </row>
    <row r="6" spans="2:10" ht="75" customHeight="1" x14ac:dyDescent="0.2">
      <c r="B6" s="12">
        <v>1</v>
      </c>
      <c r="C6" s="7" t="s">
        <v>16</v>
      </c>
      <c r="D6" s="3">
        <v>3100</v>
      </c>
      <c r="E6" s="20">
        <v>23000000</v>
      </c>
      <c r="F6" s="3">
        <f t="shared" ref="F6:F12" si="0">D6*E6</f>
        <v>71300000000</v>
      </c>
      <c r="G6" s="4"/>
      <c r="H6" s="13"/>
      <c r="J6" s="2"/>
    </row>
    <row r="7" spans="2:10" ht="75" customHeight="1" x14ac:dyDescent="0.2">
      <c r="B7" s="12">
        <v>2</v>
      </c>
      <c r="C7" s="7" t="s">
        <v>15</v>
      </c>
      <c r="D7" s="3">
        <v>2300</v>
      </c>
      <c r="E7" s="20">
        <v>16000000</v>
      </c>
      <c r="F7" s="3">
        <f t="shared" si="0"/>
        <v>36800000000</v>
      </c>
      <c r="G7" s="4"/>
      <c r="H7" s="13"/>
      <c r="J7" s="2"/>
    </row>
    <row r="8" spans="2:10" ht="39.75" customHeight="1" x14ac:dyDescent="0.2">
      <c r="B8" s="12">
        <v>3</v>
      </c>
      <c r="C8" s="7" t="s">
        <v>7</v>
      </c>
      <c r="D8" s="3">
        <v>500</v>
      </c>
      <c r="E8" s="20">
        <f>E6*30%</f>
        <v>6900000</v>
      </c>
      <c r="F8" s="3">
        <f t="shared" si="0"/>
        <v>3450000000</v>
      </c>
      <c r="G8" s="4"/>
      <c r="H8" s="13"/>
    </row>
    <row r="9" spans="2:10" ht="71.25" customHeight="1" x14ac:dyDescent="0.2">
      <c r="B9" s="12">
        <v>4</v>
      </c>
      <c r="C9" s="7" t="s">
        <v>13</v>
      </c>
      <c r="D9" s="3">
        <v>1800</v>
      </c>
      <c r="E9" s="20">
        <f>E8/2</f>
        <v>3450000</v>
      </c>
      <c r="F9" s="3">
        <f t="shared" si="0"/>
        <v>6210000000</v>
      </c>
      <c r="G9" s="4"/>
      <c r="H9" s="13"/>
    </row>
    <row r="10" spans="2:10" ht="30.75" customHeight="1" x14ac:dyDescent="0.2">
      <c r="B10" s="12">
        <v>5</v>
      </c>
      <c r="C10" s="7" t="s">
        <v>5</v>
      </c>
      <c r="D10" s="3">
        <v>22</v>
      </c>
      <c r="E10" s="20">
        <v>21000000</v>
      </c>
      <c r="F10" s="3">
        <f t="shared" si="0"/>
        <v>462000000</v>
      </c>
      <c r="G10" s="4"/>
      <c r="H10" s="13"/>
    </row>
    <row r="11" spans="2:10" ht="33" customHeight="1" x14ac:dyDescent="0.2">
      <c r="B11" s="12">
        <v>6</v>
      </c>
      <c r="C11" s="7" t="s">
        <v>6</v>
      </c>
      <c r="D11" s="3">
        <v>1100</v>
      </c>
      <c r="E11" s="20">
        <v>3600000</v>
      </c>
      <c r="F11" s="3">
        <f t="shared" si="0"/>
        <v>3960000000</v>
      </c>
      <c r="G11" s="4"/>
      <c r="H11" s="13"/>
    </row>
    <row r="12" spans="2:10" ht="41.25" customHeight="1" x14ac:dyDescent="0.2">
      <c r="B12" s="12">
        <v>7</v>
      </c>
      <c r="C12" s="7" t="s">
        <v>14</v>
      </c>
      <c r="D12" s="3">
        <v>18000</v>
      </c>
      <c r="E12" s="20">
        <v>1300000</v>
      </c>
      <c r="F12" s="3">
        <f t="shared" si="0"/>
        <v>23400000000</v>
      </c>
      <c r="G12" s="4"/>
      <c r="H12" s="13"/>
      <c r="J12" s="21"/>
    </row>
    <row r="13" spans="2:10" ht="38.25" customHeight="1" thickBot="1" x14ac:dyDescent="0.25">
      <c r="B13" s="25" t="s">
        <v>11</v>
      </c>
      <c r="C13" s="26"/>
      <c r="D13" s="26"/>
      <c r="E13" s="26"/>
      <c r="F13" s="14">
        <f>SUM(F6:F12)</f>
        <v>145582000000</v>
      </c>
      <c r="G13" s="15"/>
      <c r="H13" s="16"/>
    </row>
    <row r="14" spans="2:10" ht="20.25" customHeight="1" x14ac:dyDescent="0.2">
      <c r="B14" s="17"/>
      <c r="C14" s="17"/>
      <c r="D14" s="17"/>
      <c r="E14" s="17"/>
      <c r="F14" s="18"/>
      <c r="G14" s="17"/>
      <c r="H14" s="19"/>
    </row>
    <row r="15" spans="2:10" ht="18" x14ac:dyDescent="0.45">
      <c r="B15" s="1"/>
    </row>
    <row r="16" spans="2:10" ht="17.25" customHeight="1" x14ac:dyDescent="0.45">
      <c r="B16" s="1"/>
    </row>
    <row r="20" spans="2:8" ht="21.75" customHeight="1" x14ac:dyDescent="0.2"/>
    <row r="28" spans="2:8" x14ac:dyDescent="0.2">
      <c r="B28" s="9"/>
      <c r="C28" s="9"/>
      <c r="D28" s="9"/>
      <c r="E28" s="10"/>
      <c r="F28" s="9"/>
      <c r="G28" s="9"/>
      <c r="H28" s="9"/>
    </row>
    <row r="29" spans="2:8" ht="92.25" customHeight="1" x14ac:dyDescent="0.2">
      <c r="B29" s="9"/>
      <c r="C29" s="9"/>
      <c r="D29" s="9"/>
      <c r="E29" s="10"/>
      <c r="F29" s="9"/>
      <c r="G29" s="9"/>
      <c r="H29" s="9"/>
    </row>
    <row r="30" spans="2:8" x14ac:dyDescent="0.2">
      <c r="B30" s="9"/>
      <c r="C30" s="9"/>
      <c r="D30" s="9"/>
      <c r="E30" s="10"/>
      <c r="F30" s="9"/>
      <c r="G30" s="9"/>
      <c r="H30" s="9"/>
    </row>
    <row r="31" spans="2:8" x14ac:dyDescent="0.2">
      <c r="B31" s="9"/>
      <c r="C31" s="9"/>
      <c r="D31" s="9"/>
      <c r="E31" s="10"/>
      <c r="F31" s="9"/>
      <c r="G31" s="9"/>
      <c r="H31" s="9"/>
    </row>
    <row r="32" spans="2:8" x14ac:dyDescent="0.2">
      <c r="B32" s="9"/>
      <c r="C32" s="9"/>
      <c r="D32" s="9"/>
      <c r="E32" s="10"/>
      <c r="F32" s="9"/>
      <c r="G32" s="9"/>
      <c r="H32" s="9"/>
    </row>
    <row r="33" spans="2:8" x14ac:dyDescent="0.2">
      <c r="B33" s="9"/>
      <c r="C33" s="9"/>
      <c r="D33" s="9"/>
      <c r="E33" s="10"/>
      <c r="F33" s="9"/>
      <c r="G33" s="9"/>
      <c r="H33" s="9"/>
    </row>
    <row r="34" spans="2:8" x14ac:dyDescent="0.2">
      <c r="B34" s="9"/>
      <c r="C34" s="9"/>
      <c r="D34" s="9"/>
      <c r="E34" s="10"/>
      <c r="F34" s="9"/>
      <c r="G34" s="9"/>
      <c r="H34" s="9"/>
    </row>
    <row r="35" spans="2:8" x14ac:dyDescent="0.2">
      <c r="B35" s="9"/>
      <c r="C35" s="9"/>
      <c r="D35" s="9"/>
      <c r="E35" s="10"/>
      <c r="F35" s="9"/>
      <c r="G35" s="9"/>
      <c r="H35" s="9"/>
    </row>
    <row r="36" spans="2:8" x14ac:dyDescent="0.2">
      <c r="B36" s="9"/>
      <c r="C36" s="9"/>
      <c r="D36" s="9"/>
      <c r="E36" s="10"/>
      <c r="F36" s="9"/>
      <c r="G36" s="9"/>
      <c r="H36" s="9"/>
    </row>
    <row r="37" spans="2:8" x14ac:dyDescent="0.2">
      <c r="B37" s="9"/>
      <c r="C37" s="9"/>
      <c r="D37" s="9"/>
      <c r="E37" s="10"/>
      <c r="F37" s="9"/>
      <c r="G37" s="9"/>
      <c r="H37" s="9"/>
    </row>
    <row r="38" spans="2:8" x14ac:dyDescent="0.2">
      <c r="B38" s="9"/>
      <c r="C38" s="9"/>
      <c r="D38" s="9"/>
      <c r="E38" s="10"/>
      <c r="F38" s="9"/>
      <c r="G38" s="9"/>
      <c r="H38" s="9"/>
    </row>
    <row r="39" spans="2:8" x14ac:dyDescent="0.2">
      <c r="B39" s="9"/>
      <c r="C39" s="9"/>
      <c r="D39" s="9"/>
      <c r="E39" s="10"/>
      <c r="F39" s="9"/>
      <c r="G39" s="9"/>
      <c r="H39" s="9"/>
    </row>
    <row r="40" spans="2:8" x14ac:dyDescent="0.2">
      <c r="B40" s="9"/>
      <c r="C40" s="9"/>
      <c r="D40" s="9"/>
      <c r="E40" s="10"/>
      <c r="F40" s="9"/>
      <c r="G40" s="9"/>
      <c r="H40" s="9"/>
    </row>
    <row r="41" spans="2:8" x14ac:dyDescent="0.2">
      <c r="B41" s="9"/>
      <c r="C41" s="9"/>
      <c r="D41" s="9"/>
      <c r="E41" s="10"/>
      <c r="F41" s="9"/>
      <c r="G41" s="9"/>
      <c r="H41" s="9"/>
    </row>
  </sheetData>
  <mergeCells count="8">
    <mergeCell ref="B2:H2"/>
    <mergeCell ref="B13:E13"/>
    <mergeCell ref="C3:H3"/>
    <mergeCell ref="C4:C5"/>
    <mergeCell ref="H4:H5"/>
    <mergeCell ref="B4:B5"/>
    <mergeCell ref="D4:F4"/>
    <mergeCell ref="G4:G5"/>
  </mergeCells>
  <pageMargins left="0" right="0" top="0" bottom="0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sazgar.com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ghobadiha</dc:creator>
  <cp:lastModifiedBy>se-mosh-5 Hoseini</cp:lastModifiedBy>
  <cp:lastPrinted>2025-10-12T09:07:50Z</cp:lastPrinted>
  <dcterms:created xsi:type="dcterms:W3CDTF">2014-01-06T05:40:13Z</dcterms:created>
  <dcterms:modified xsi:type="dcterms:W3CDTF">2025-10-18T09:43:20Z</dcterms:modified>
</cp:coreProperties>
</file>